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dsardegna\serverdati\CARTELLE\AppaltiContratti\0.PROVINCE.2024\TRIENNALE SSFF\LLPP sulcis\delibera\"/>
    </mc:Choice>
  </mc:AlternateContent>
  <xr:revisionPtr revIDLastSave="0" documentId="8_{1B201048-45D5-46DE-8B30-8FC4E2CB89CE}" xr6:coauthVersionLast="36" xr6:coauthVersionMax="36" xr10:uidLastSave="{00000000-0000-0000-0000-000000000000}"/>
  <bookViews>
    <workbookView xWindow="0" yWindow="0" windowWidth="28800" windowHeight="12225" xr2:uid="{BC2FED26-7DB8-4406-88D1-F3B7F63E255D}"/>
  </bookViews>
  <sheets>
    <sheet name="quadraturacoperturaPTO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2" i="1"/>
  <c r="H11" i="1"/>
  <c r="H10" i="1"/>
  <c r="G9" i="1"/>
  <c r="H9" i="1" s="1"/>
  <c r="H8" i="1"/>
  <c r="H7" i="1"/>
  <c r="G6" i="1"/>
  <c r="H6" i="1" s="1"/>
  <c r="H4" i="1"/>
</calcChain>
</file>

<file path=xl/sharedStrings.xml><?xml version="1.0" encoding="utf-8"?>
<sst xmlns="http://schemas.openxmlformats.org/spreadsheetml/2006/main" count="64" uniqueCount="44">
  <si>
    <t>Copertura in bilancio</t>
  </si>
  <si>
    <t>Importo</t>
  </si>
  <si>
    <t>Capitolo</t>
  </si>
  <si>
    <t>Residuo</t>
  </si>
  <si>
    <t>AV</t>
  </si>
  <si>
    <t>FPV</t>
  </si>
  <si>
    <t>corretto</t>
  </si>
  <si>
    <t>CUP</t>
  </si>
  <si>
    <t>Descrizione Opera</t>
  </si>
  <si>
    <t>2025</t>
  </si>
  <si>
    <t>2026</t>
  </si>
  <si>
    <t>2027</t>
  </si>
  <si>
    <t>oltre 2027</t>
  </si>
  <si>
    <t>Totale</t>
  </si>
  <si>
    <t>criticità</t>
  </si>
  <si>
    <t>OK</t>
  </si>
  <si>
    <t xml:space="preserve">J37H24001990002 </t>
  </si>
  <si>
    <t>Lavori di messa in sicurezza
viabilità della Provincia del
Sud Sardegna -zona
omogenea Carbonia-Iglesias</t>
  </si>
  <si>
    <t>27211/2026</t>
  </si>
  <si>
    <t>27211/2027</t>
  </si>
  <si>
    <t>J17H24001590002</t>
  </si>
  <si>
    <t>Lavori di messa in sicurezza viabilità  della Provincia del Sud Sardegna -zona omogenea Sulcis Iglesiente- LR18/24</t>
  </si>
  <si>
    <t>J57H25000110001</t>
  </si>
  <si>
    <t>MIT_BAR__Messa in sicurezza e recupero funzionale della  SP83/105  DM 216/24</t>
  </si>
  <si>
    <t>J17H21004790001</t>
  </si>
  <si>
    <t>DM225/21 - Lavori di messa
in sicurezza dei ponti e
viadotti esistenti sulle strade
provinciali del Sud Sardegna:
CRB-VLL-IGL -
Cavalcaferrovia Linea
Carbonia-Villamassargia-
Iglesias</t>
  </si>
  <si>
    <t>25255/2024</t>
  </si>
  <si>
    <t xml:space="preserve"> J34J24000390005</t>
  </si>
  <si>
    <t>RAS Lavori di riqualificazione dell'impianto sportivo Ceramica di Iglesias - CUP J34J24000390005 - (E. 50001)</t>
  </si>
  <si>
    <t>J92C22000670006</t>
  </si>
  <si>
    <t>PNRR - GREEN LINE Le
greenways come nuova
possibilità di
sviluppo del Sulcis Iglesiente
(E. 280014)</t>
  </si>
  <si>
    <t>280014/2026</t>
  </si>
  <si>
    <t>J97H23000960001</t>
  </si>
  <si>
    <t>MIT_PONTI_22_messa in
sicurezza dei ponti e viadotti
esistenti SP70_IS CATTAS</t>
  </si>
  <si>
    <t>27201/2026</t>
  </si>
  <si>
    <t>J45E22000450004</t>
  </si>
  <si>
    <t>Trasferimenti dallo Stato - Lavori di adeguamento sismico e messa in sicurezza dell'Istituto "G.M. Angioy" di Carbonia (S. 280017)
sismico e messa in sicurezza
dell’istituto “G.M. Angioy” di
Carbonia"</t>
  </si>
  <si>
    <t>280017/2026</t>
  </si>
  <si>
    <t>J97C2200000006</t>
  </si>
  <si>
    <t>PNRR - SISTEMA DEGLI APPRODI E DELLE VIE DEL MARE DEL SUDOVEST - (S. 280015)</t>
  </si>
  <si>
    <t>280015/2026</t>
  </si>
  <si>
    <t>J77H22004060001</t>
  </si>
  <si>
    <t>Mit_Via_22_Messa in
sicurezza e recupero
funzionale della SP79</t>
  </si>
  <si>
    <t>27208/2027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</si>
</sst>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1" fillId="0" borderId="0" xfId="1" applyAlignment="1"/>
    <xf numFmtId="43" fontId="0" fillId="0" borderId="0" xfId="2" applyFont="1"/>
    <xf numFmtId="0" fontId="1" fillId="0" borderId="1" xfId="1" applyBorder="1" applyAlignment="1">
      <alignment horizontal="center"/>
    </xf>
    <xf numFmtId="0" fontId="1" fillId="0" borderId="0" xfId="1" applyAlignment="1">
      <alignment wrapText="1"/>
    </xf>
    <xf numFmtId="43" fontId="2" fillId="0" borderId="2" xfId="2" applyFont="1" applyBorder="1" applyAlignment="1">
      <alignment horizontal="center"/>
    </xf>
    <xf numFmtId="0" fontId="1" fillId="2" borderId="2" xfId="1" applyFill="1" applyBorder="1" applyAlignment="1">
      <alignment vertical="center"/>
    </xf>
    <xf numFmtId="0" fontId="1" fillId="2" borderId="2" xfId="1" applyFill="1" applyBorder="1"/>
    <xf numFmtId="0" fontId="2" fillId="2" borderId="2" xfId="1" applyFont="1" applyFill="1" applyBorder="1" applyAlignment="1">
      <alignment horizontal="center"/>
    </xf>
    <xf numFmtId="43" fontId="0" fillId="3" borderId="2" xfId="2" applyFont="1" applyFill="1" applyBorder="1"/>
    <xf numFmtId="0" fontId="1" fillId="3" borderId="2" xfId="1" applyFill="1" applyBorder="1"/>
    <xf numFmtId="43" fontId="0" fillId="4" borderId="2" xfId="2" applyFont="1" applyFill="1" applyBorder="1"/>
    <xf numFmtId="0" fontId="1" fillId="0" borderId="3" xfId="1" applyBorder="1"/>
    <xf numFmtId="0" fontId="2" fillId="0" borderId="3" xfId="1" applyFont="1" applyBorder="1" applyAlignment="1"/>
    <xf numFmtId="49" fontId="2" fillId="0" borderId="3" xfId="2" applyNumberFormat="1" applyFont="1" applyBorder="1" applyAlignment="1">
      <alignment horizontal="center"/>
    </xf>
    <xf numFmtId="43" fontId="2" fillId="0" borderId="3" xfId="2" applyFont="1" applyBorder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1" fillId="2" borderId="3" xfId="1" applyFill="1" applyBorder="1"/>
    <xf numFmtId="0" fontId="1" fillId="2" borderId="3" xfId="1" applyFill="1" applyBorder="1" applyAlignment="1">
      <alignment vertical="center"/>
    </xf>
    <xf numFmtId="0" fontId="1" fillId="3" borderId="3" xfId="1" applyFill="1" applyBorder="1"/>
    <xf numFmtId="43" fontId="0" fillId="3" borderId="3" xfId="2" applyFont="1" applyFill="1" applyBorder="1"/>
    <xf numFmtId="43" fontId="0" fillId="4" borderId="3" xfId="2" applyFont="1" applyFill="1" applyBorder="1"/>
    <xf numFmtId="0" fontId="1" fillId="4" borderId="3" xfId="1" applyFill="1" applyBorder="1"/>
    <xf numFmtId="0" fontId="1" fillId="0" borderId="3" xfId="1" applyBorder="1" applyAlignment="1">
      <alignment horizontal="center" wrapText="1"/>
    </xf>
    <xf numFmtId="0" fontId="1" fillId="5" borderId="3" xfId="1" applyFill="1" applyBorder="1"/>
    <xf numFmtId="0" fontId="3" fillId="5" borderId="3" xfId="1" applyFont="1" applyFill="1" applyBorder="1" applyAlignment="1">
      <alignment horizontal="center" wrapText="1"/>
    </xf>
    <xf numFmtId="43" fontId="4" fillId="5" borderId="3" xfId="2" applyFont="1" applyFill="1" applyBorder="1" applyAlignment="1">
      <alignment horizontal="center" vertical="center"/>
    </xf>
    <xf numFmtId="43" fontId="2" fillId="5" borderId="3" xfId="2" applyFon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43" fontId="0" fillId="3" borderId="3" xfId="2" applyFont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43" fontId="0" fillId="4" borderId="3" xfId="2" applyFont="1" applyFill="1" applyBorder="1" applyAlignment="1">
      <alignment horizontal="center" vertical="center"/>
    </xf>
    <xf numFmtId="0" fontId="1" fillId="4" borderId="3" xfId="1" applyFill="1" applyBorder="1" applyAlignment="1">
      <alignment horizontal="center" vertical="center"/>
    </xf>
    <xf numFmtId="0" fontId="1" fillId="0" borderId="3" xfId="1" applyBorder="1" applyAlignment="1">
      <alignment wrapText="1"/>
    </xf>
    <xf numFmtId="43" fontId="0" fillId="2" borderId="3" xfId="2" applyFont="1" applyFill="1" applyBorder="1" applyAlignment="1">
      <alignment vertical="center"/>
    </xf>
    <xf numFmtId="43" fontId="5" fillId="3" borderId="3" xfId="2" applyFont="1" applyFill="1" applyBorder="1" applyAlignment="1">
      <alignment horizontal="center" vertical="center"/>
    </xf>
    <xf numFmtId="43" fontId="0" fillId="2" borderId="3" xfId="2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0" borderId="3" xfId="1" applyFont="1" applyBorder="1"/>
    <xf numFmtId="0" fontId="1" fillId="0" borderId="0" xfId="1" applyAlignment="1">
      <alignment vertical="center"/>
    </xf>
  </cellXfs>
  <cellStyles count="3">
    <cellStyle name="Migliaia 4" xfId="2" xr:uid="{A2403CC1-A5E9-42F7-980C-C670BEB23B11}"/>
    <cellStyle name="Normale" xfId="0" builtinId="0"/>
    <cellStyle name="Normale 5" xfId="1" xr:uid="{E693BAA8-0FA1-4987-9627-2C9852C306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60BD-30A7-4073-A79C-6ABAA45B810D}">
  <dimension ref="A1:U13"/>
  <sheetViews>
    <sheetView tabSelected="1" workbookViewId="0">
      <selection activeCell="F13" sqref="F13"/>
    </sheetView>
  </sheetViews>
  <sheetFormatPr defaultRowHeight="15" x14ac:dyDescent="0.25"/>
  <cols>
    <col min="1" max="1" width="9.140625" style="1"/>
    <col min="2" max="2" width="20.85546875" style="1" customWidth="1"/>
    <col min="3" max="3" width="42.28515625" style="2" customWidth="1"/>
    <col min="4" max="4" width="14.7109375" style="3" bestFit="1" customWidth="1"/>
    <col min="5" max="6" width="12.42578125" style="3" bestFit="1" customWidth="1"/>
    <col min="7" max="7" width="12.85546875" style="3" bestFit="1" customWidth="1"/>
    <col min="8" max="8" width="15.28515625" style="3" bestFit="1" customWidth="1"/>
    <col min="9" max="9" width="15.140625" style="40" bestFit="1" customWidth="1"/>
    <col min="10" max="10" width="22.28515625" style="1" bestFit="1" customWidth="1"/>
    <col min="11" max="12" width="14.7109375" style="1" bestFit="1" customWidth="1"/>
    <col min="13" max="13" width="15.7109375" style="3" bestFit="1" customWidth="1"/>
    <col min="14" max="14" width="22.28515625" style="1" bestFit="1" customWidth="1"/>
    <col min="15" max="15" width="13.140625" style="3" bestFit="1" customWidth="1"/>
    <col min="16" max="17" width="14.7109375" style="3" bestFit="1" customWidth="1"/>
    <col min="18" max="18" width="11.5703125" style="1" bestFit="1" customWidth="1"/>
    <col min="19" max="19" width="6.28515625" style="3" bestFit="1" customWidth="1"/>
    <col min="20" max="20" width="12.5703125" style="3" bestFit="1" customWidth="1"/>
    <col min="21" max="21" width="40.140625" style="5" bestFit="1" customWidth="1"/>
    <col min="22" max="16384" width="9.140625" style="1"/>
  </cols>
  <sheetData>
    <row r="1" spans="1:21" x14ac:dyDescent="0.25">
      <c r="I1" s="4" t="s">
        <v>0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1" x14ac:dyDescent="0.25">
      <c r="D2" s="6"/>
      <c r="E2" s="6"/>
      <c r="F2" s="6"/>
      <c r="G2" s="6"/>
      <c r="H2" s="6"/>
      <c r="I2" s="7" t="s">
        <v>1</v>
      </c>
      <c r="J2" s="8" t="s">
        <v>2</v>
      </c>
      <c r="K2" s="8" t="s">
        <v>3</v>
      </c>
      <c r="L2" s="9" t="s">
        <v>4</v>
      </c>
      <c r="M2" s="10" t="s">
        <v>1</v>
      </c>
      <c r="N2" s="11" t="s">
        <v>2</v>
      </c>
      <c r="O2" s="10" t="s">
        <v>5</v>
      </c>
      <c r="P2" s="10" t="s">
        <v>4</v>
      </c>
      <c r="Q2" s="12" t="s">
        <v>1</v>
      </c>
      <c r="R2" s="12" t="s">
        <v>2</v>
      </c>
      <c r="S2" s="12" t="s">
        <v>5</v>
      </c>
      <c r="T2" s="12" t="s">
        <v>4</v>
      </c>
    </row>
    <row r="3" spans="1:21" x14ac:dyDescent="0.25">
      <c r="A3" s="13" t="s">
        <v>6</v>
      </c>
      <c r="B3" s="13" t="s">
        <v>7</v>
      </c>
      <c r="C3" s="14" t="s">
        <v>8</v>
      </c>
      <c r="D3" s="15" t="s">
        <v>9</v>
      </c>
      <c r="E3" s="15" t="s">
        <v>10</v>
      </c>
      <c r="F3" s="15" t="s">
        <v>11</v>
      </c>
      <c r="G3" s="15" t="s">
        <v>12</v>
      </c>
      <c r="H3" s="16" t="s">
        <v>13</v>
      </c>
      <c r="I3" s="17">
        <v>2025</v>
      </c>
      <c r="J3" s="18"/>
      <c r="K3" s="19"/>
      <c r="L3" s="19"/>
      <c r="M3" s="20">
        <v>2026</v>
      </c>
      <c r="N3" s="20"/>
      <c r="O3" s="21"/>
      <c r="P3" s="21"/>
      <c r="Q3" s="22">
        <v>2027</v>
      </c>
      <c r="R3" s="23"/>
      <c r="S3" s="22"/>
      <c r="T3" s="22"/>
      <c r="U3" s="24" t="s">
        <v>14</v>
      </c>
    </row>
    <row r="4" spans="1:21" ht="63" customHeight="1" x14ac:dyDescent="0.25">
      <c r="A4" s="25" t="s">
        <v>15</v>
      </c>
      <c r="B4" s="13" t="s">
        <v>16</v>
      </c>
      <c r="C4" s="26" t="s">
        <v>17</v>
      </c>
      <c r="D4" s="27">
        <v>370943.69</v>
      </c>
      <c r="E4" s="27">
        <v>723429.47</v>
      </c>
      <c r="F4" s="27">
        <v>417151.22</v>
      </c>
      <c r="G4" s="27">
        <v>0</v>
      </c>
      <c r="H4" s="28">
        <f t="shared" ref="H4:H13" si="0">SUM(D4:G4)</f>
        <v>1511524.38</v>
      </c>
      <c r="I4" s="29">
        <v>370943.69</v>
      </c>
      <c r="J4" s="29">
        <v>27211</v>
      </c>
      <c r="K4" s="19"/>
      <c r="L4" s="19"/>
      <c r="M4" s="30">
        <v>723429.47</v>
      </c>
      <c r="N4" s="31" t="s">
        <v>18</v>
      </c>
      <c r="O4" s="30"/>
      <c r="P4" s="30"/>
      <c r="Q4" s="32">
        <v>417151.22</v>
      </c>
      <c r="R4" s="33" t="s">
        <v>19</v>
      </c>
      <c r="S4" s="32"/>
      <c r="T4" s="32"/>
      <c r="U4" s="34" t="s">
        <v>15</v>
      </c>
    </row>
    <row r="5" spans="1:21" ht="36.75" x14ac:dyDescent="0.25">
      <c r="A5" s="25"/>
      <c r="B5" s="13" t="s">
        <v>20</v>
      </c>
      <c r="C5" s="26" t="s">
        <v>21</v>
      </c>
      <c r="D5" s="27">
        <v>1507780.43</v>
      </c>
      <c r="E5" s="27"/>
      <c r="F5" s="27"/>
      <c r="G5" s="27"/>
      <c r="H5" s="28"/>
      <c r="I5" s="29">
        <v>1507780.43</v>
      </c>
      <c r="J5" s="29">
        <v>27213</v>
      </c>
      <c r="K5" s="35"/>
      <c r="L5" s="35"/>
      <c r="M5" s="30"/>
      <c r="N5" s="31"/>
      <c r="O5" s="36"/>
      <c r="P5" s="36"/>
      <c r="Q5" s="32"/>
      <c r="R5" s="33"/>
      <c r="S5" s="32"/>
      <c r="T5" s="32"/>
      <c r="U5" s="34"/>
    </row>
    <row r="6" spans="1:21" ht="38.25" customHeight="1" x14ac:dyDescent="0.25">
      <c r="A6" s="25"/>
      <c r="B6" s="13" t="s">
        <v>22</v>
      </c>
      <c r="C6" s="26" t="s">
        <v>23</v>
      </c>
      <c r="D6" s="27">
        <v>77179.5</v>
      </c>
      <c r="E6" s="27">
        <v>74172.5</v>
      </c>
      <c r="F6" s="27">
        <v>0</v>
      </c>
      <c r="G6" s="27">
        <f>82859+90878</f>
        <v>173737</v>
      </c>
      <c r="H6" s="28">
        <f>SUM(D6:G6)</f>
        <v>325089</v>
      </c>
      <c r="I6" s="29">
        <v>77179.5</v>
      </c>
      <c r="J6" s="29">
        <v>700301</v>
      </c>
      <c r="K6" s="35"/>
      <c r="L6" s="35"/>
      <c r="M6" s="30">
        <v>77179.5</v>
      </c>
      <c r="N6" s="31">
        <v>700301</v>
      </c>
      <c r="O6" s="36"/>
      <c r="P6" s="36"/>
      <c r="Q6" s="32"/>
      <c r="R6" s="33"/>
      <c r="S6" s="32"/>
      <c r="T6" s="32"/>
      <c r="U6" s="34"/>
    </row>
    <row r="7" spans="1:21" ht="96.75" x14ac:dyDescent="0.25">
      <c r="A7" s="25" t="s">
        <v>15</v>
      </c>
      <c r="B7" s="13" t="s">
        <v>24</v>
      </c>
      <c r="C7" s="26" t="s">
        <v>25</v>
      </c>
      <c r="D7" s="27">
        <v>856265.82</v>
      </c>
      <c r="E7" s="27">
        <v>0</v>
      </c>
      <c r="F7" s="27">
        <v>0</v>
      </c>
      <c r="G7" s="27">
        <v>0</v>
      </c>
      <c r="H7" s="28">
        <f t="shared" si="0"/>
        <v>856265.82</v>
      </c>
      <c r="I7" s="37"/>
      <c r="J7" s="38"/>
      <c r="K7" s="35"/>
      <c r="L7" s="35"/>
      <c r="M7" s="30">
        <v>965668.94</v>
      </c>
      <c r="N7" s="31" t="s">
        <v>26</v>
      </c>
      <c r="O7" s="30"/>
      <c r="P7" s="30"/>
      <c r="Q7" s="32"/>
      <c r="R7" s="33"/>
      <c r="S7" s="32"/>
      <c r="T7" s="32"/>
      <c r="U7" s="34" t="s">
        <v>15</v>
      </c>
    </row>
    <row r="8" spans="1:21" ht="36.75" x14ac:dyDescent="0.25">
      <c r="A8" s="25"/>
      <c r="B8" s="13" t="s">
        <v>27</v>
      </c>
      <c r="C8" s="26" t="s">
        <v>28</v>
      </c>
      <c r="D8" s="27">
        <v>400000</v>
      </c>
      <c r="E8" s="27">
        <v>600000</v>
      </c>
      <c r="F8" s="27">
        <v>0</v>
      </c>
      <c r="G8" s="27">
        <v>0</v>
      </c>
      <c r="H8" s="28">
        <f>SUM(D8:G8)</f>
        <v>1000000</v>
      </c>
      <c r="I8" s="37">
        <v>400000</v>
      </c>
      <c r="J8" s="38">
        <v>50001</v>
      </c>
      <c r="K8" s="35"/>
      <c r="L8" s="35"/>
      <c r="M8" s="30">
        <v>600000</v>
      </c>
      <c r="N8" s="31">
        <v>50001</v>
      </c>
      <c r="O8" s="30"/>
      <c r="P8" s="30"/>
      <c r="Q8" s="32"/>
      <c r="R8" s="33"/>
      <c r="S8" s="32"/>
      <c r="T8" s="32"/>
      <c r="U8" s="34"/>
    </row>
    <row r="9" spans="1:21" ht="60.75" x14ac:dyDescent="0.25">
      <c r="A9" s="25" t="s">
        <v>15</v>
      </c>
      <c r="B9" s="13" t="s">
        <v>29</v>
      </c>
      <c r="C9" s="26" t="s">
        <v>30</v>
      </c>
      <c r="D9" s="27">
        <v>150000</v>
      </c>
      <c r="E9" s="27">
        <v>2000000</v>
      </c>
      <c r="F9" s="27">
        <v>4000000</v>
      </c>
      <c r="G9" s="27">
        <f>4000000+2850000</f>
        <v>6850000</v>
      </c>
      <c r="H9" s="28">
        <f t="shared" si="0"/>
        <v>13000000</v>
      </c>
      <c r="I9" s="37">
        <v>1000000</v>
      </c>
      <c r="J9" s="38">
        <v>280014</v>
      </c>
      <c r="K9" s="35"/>
      <c r="L9" s="35"/>
      <c r="M9" s="30">
        <v>2000000</v>
      </c>
      <c r="N9" s="31" t="s">
        <v>31</v>
      </c>
      <c r="O9" s="30"/>
      <c r="P9" s="30"/>
      <c r="Q9" s="32"/>
      <c r="R9" s="33"/>
      <c r="S9" s="32"/>
      <c r="T9" s="32"/>
      <c r="U9" s="34" t="s">
        <v>15</v>
      </c>
    </row>
    <row r="10" spans="1:21" ht="36.75" x14ac:dyDescent="0.25">
      <c r="A10" s="25" t="s">
        <v>15</v>
      </c>
      <c r="B10" s="13" t="s">
        <v>32</v>
      </c>
      <c r="C10" s="26" t="s">
        <v>33</v>
      </c>
      <c r="D10" s="27">
        <v>0</v>
      </c>
      <c r="E10" s="27">
        <v>850000</v>
      </c>
      <c r="F10" s="27">
        <v>0</v>
      </c>
      <c r="G10" s="27">
        <v>0</v>
      </c>
      <c r="H10" s="28">
        <f>SUM(D10:G10)</f>
        <v>850000</v>
      </c>
      <c r="I10" s="37"/>
      <c r="J10" s="38"/>
      <c r="K10" s="35"/>
      <c r="L10" s="35"/>
      <c r="M10" s="30">
        <v>850000</v>
      </c>
      <c r="N10" s="31" t="s">
        <v>34</v>
      </c>
      <c r="O10" s="30"/>
      <c r="P10" s="30"/>
      <c r="Q10" s="32"/>
      <c r="R10" s="33"/>
      <c r="S10" s="32"/>
      <c r="T10" s="32"/>
      <c r="U10" s="34" t="s">
        <v>15</v>
      </c>
    </row>
    <row r="11" spans="1:21" ht="79.5" customHeight="1" x14ac:dyDescent="0.25">
      <c r="A11" s="25" t="s">
        <v>15</v>
      </c>
      <c r="B11" s="13" t="s">
        <v>35</v>
      </c>
      <c r="C11" s="26" t="s">
        <v>36</v>
      </c>
      <c r="D11" s="27">
        <v>1000000</v>
      </c>
      <c r="E11" s="27">
        <v>700000</v>
      </c>
      <c r="F11" s="27">
        <v>0</v>
      </c>
      <c r="G11" s="27">
        <v>0</v>
      </c>
      <c r="H11" s="28">
        <f t="shared" si="0"/>
        <v>1700000</v>
      </c>
      <c r="I11" s="37">
        <v>1000000</v>
      </c>
      <c r="J11" s="38">
        <v>280017</v>
      </c>
      <c r="K11" s="35"/>
      <c r="L11" s="35"/>
      <c r="M11" s="30">
        <v>700000</v>
      </c>
      <c r="N11" s="31" t="s">
        <v>37</v>
      </c>
      <c r="O11" s="30"/>
      <c r="P11" s="30"/>
      <c r="Q11" s="32"/>
      <c r="R11" s="33"/>
      <c r="S11" s="32"/>
      <c r="T11" s="32"/>
      <c r="U11" s="34" t="s">
        <v>15</v>
      </c>
    </row>
    <row r="12" spans="1:21" ht="24.75" x14ac:dyDescent="0.25">
      <c r="A12" s="25" t="s">
        <v>15</v>
      </c>
      <c r="B12" s="39" t="s">
        <v>38</v>
      </c>
      <c r="C12" s="26" t="s">
        <v>39</v>
      </c>
      <c r="D12" s="27">
        <v>1000000</v>
      </c>
      <c r="E12" s="27">
        <v>2000000</v>
      </c>
      <c r="F12" s="27">
        <v>0</v>
      </c>
      <c r="G12" s="27">
        <v>0</v>
      </c>
      <c r="H12" s="28">
        <f t="shared" si="0"/>
        <v>3000000</v>
      </c>
      <c r="I12" s="37">
        <v>1000000</v>
      </c>
      <c r="J12" s="38">
        <v>280015</v>
      </c>
      <c r="K12" s="35"/>
      <c r="L12" s="35"/>
      <c r="M12" s="30">
        <v>2000000</v>
      </c>
      <c r="N12" s="31" t="s">
        <v>40</v>
      </c>
      <c r="O12" s="30"/>
      <c r="P12" s="30"/>
      <c r="Q12" s="32"/>
      <c r="R12" s="33"/>
      <c r="S12" s="32"/>
      <c r="T12" s="32"/>
      <c r="U12" s="34" t="s">
        <v>15</v>
      </c>
    </row>
    <row r="13" spans="1:21" ht="36.75" x14ac:dyDescent="0.25">
      <c r="A13" s="25" t="s">
        <v>15</v>
      </c>
      <c r="B13" s="13" t="s">
        <v>41</v>
      </c>
      <c r="C13" s="26" t="s">
        <v>42</v>
      </c>
      <c r="D13" s="27">
        <v>0</v>
      </c>
      <c r="E13" s="27">
        <v>0</v>
      </c>
      <c r="F13" s="27">
        <v>636147</v>
      </c>
      <c r="G13" s="27">
        <v>0</v>
      </c>
      <c r="H13" s="28">
        <f t="shared" si="0"/>
        <v>636147</v>
      </c>
      <c r="I13" s="37"/>
      <c r="J13" s="38"/>
      <c r="K13" s="35"/>
      <c r="L13" s="35"/>
      <c r="M13" s="30">
        <v>636147</v>
      </c>
      <c r="N13" s="31" t="s">
        <v>43</v>
      </c>
      <c r="O13" s="30"/>
      <c r="P13" s="30"/>
      <c r="Q13" s="32"/>
      <c r="R13" s="33"/>
      <c r="S13" s="32"/>
      <c r="T13" s="32"/>
      <c r="U13" s="34" t="s">
        <v>15</v>
      </c>
    </row>
  </sheetData>
  <mergeCells count="2">
    <mergeCell ref="I1:T1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quadraturacoperturaPTOP</vt:lpstr>
    </vt:vector>
  </TitlesOfParts>
  <Company>Provincia del Sud Sardegna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Cau</dc:creator>
  <cp:lastModifiedBy>Stefania Cau</cp:lastModifiedBy>
  <dcterms:created xsi:type="dcterms:W3CDTF">2025-05-29T15:10:57Z</dcterms:created>
  <dcterms:modified xsi:type="dcterms:W3CDTF">2025-05-29T15:11:55Z</dcterms:modified>
</cp:coreProperties>
</file>